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2025" sheetId="17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7"/>
  <c r="E25" s="1"/>
  <c r="E27"/>
  <c r="E15"/>
  <c r="E14" s="1"/>
  <c r="E20"/>
  <c r="E23"/>
  <c r="E21"/>
  <c r="E18"/>
  <c r="E16"/>
  <c r="E31" l="1"/>
  <c r="E30" l="1"/>
  <c r="E34"/>
  <c r="E33" s="1"/>
  <c r="E29" l="1"/>
  <c r="E36" s="1"/>
</calcChain>
</file>

<file path=xl/sharedStrings.xml><?xml version="1.0" encoding="utf-8"?>
<sst xmlns="http://schemas.openxmlformats.org/spreadsheetml/2006/main" count="59" uniqueCount="57">
  <si>
    <t xml:space="preserve">                                                                                                                                                  </t>
  </si>
  <si>
    <t>Увеличение остатков средств бюджета</t>
  </si>
  <si>
    <t>Уменьшение остатков средств бюджета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</si>
  <si>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</si>
  <si>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</si>
  <si>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</si>
  <si>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Изменение остатков средств бюджета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</si>
  <si>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</si>
  <si>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</si>
  <si>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бюджета</t>
  </si>
  <si>
    <t>Уменьшение прочих остатков денежных средств бюджета муниципальных районов</t>
  </si>
  <si>
    <t xml:space="preserve">Код </t>
  </si>
  <si>
    <t>Источники  финансирования</t>
  </si>
  <si>
    <t>951 01 00 00 00 00 0000 000</t>
  </si>
  <si>
    <t>951 01 03 00 00 00 0000 000</t>
  </si>
  <si>
    <t>951 01 05 00 00 00 0000 000</t>
  </si>
  <si>
    <t>951 01 05 00 00 00 0000 500</t>
  </si>
  <si>
    <t>951 01 05 02 01 00 0000 510</t>
  </si>
  <si>
    <t>951 01 05 02 01 05 0000 510</t>
  </si>
  <si>
    <t>951 01 05 00 00 00 0000 600</t>
  </si>
  <si>
    <t>951 01 05 02 01 00 0000 610</t>
  </si>
  <si>
    <t>951 01 05 02 01 05 0000 610</t>
  </si>
  <si>
    <t>Сумма</t>
  </si>
  <si>
    <t>000 01 06 00 00 00 0000 000</t>
  </si>
  <si>
    <t>Иные источники внутреннего финансирования дефицитов  бюджетов</t>
  </si>
  <si>
    <t>Бюджетные кредиты ,предоставленные внутри страны в валюте Российской Федерации</t>
  </si>
  <si>
    <t>Возврат бюджетных кредитов,предоставленных внутри страны в валюте Российской Федерации</t>
  </si>
  <si>
    <t>Возврат бюджетных кредитов,предоставленных юридическим лицам из бюджетов муниципальных районов валюте Российской Федерации</t>
  </si>
  <si>
    <t>951 01 06 05 00 00 0000 000</t>
  </si>
  <si>
    <t>951 01 06 05 00 00 0000 600</t>
  </si>
  <si>
    <t>951 01 06 05 01 05 0000 640</t>
  </si>
  <si>
    <t>Источники внутреннего финансирования дефицита бюджета всего</t>
  </si>
  <si>
    <t xml:space="preserve">Итого источники финансирования дефицита бюджета </t>
  </si>
  <si>
    <t>дефицита  бюджета муниципального района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</si>
  <si>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</si>
  <si>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бюджетами муниципальных районов бюджетных кредитов от других бюджетов бюджетной системы Российской Федерации в валюте Российской Федерации</t>
  </si>
  <si>
    <t xml:space="preserve">  к Решению  Совета депутатов муниципального образования "Окинский район"</t>
  </si>
  <si>
    <t>951 01 02 00 00 00 0000 000</t>
  </si>
  <si>
    <t>951 01 0200 00 00 0000 800</t>
  </si>
  <si>
    <t>951 01 02 00 00 05 0000 810</t>
  </si>
  <si>
    <t>Кредиты от кредитных организаций в валюте Российской Федерации</t>
  </si>
  <si>
    <t>Получение кредитов от кредитных организаций бюджетами муниципальных районов  в валюте Российской Федерации</t>
  </si>
  <si>
    <t>Погашение кредитов, предоставленных кредитными организациями   в валюте Российской Федерации</t>
  </si>
  <si>
    <t>Погашение бюджетами муниципальных районов  кредитов от кредитных организаций  в валюте Российской Федерации</t>
  </si>
  <si>
    <t>Получение  кредитов от кредитных организаций  в валюте Российской Федерации</t>
  </si>
  <si>
    <t>951 01 02 00 00 00 0000 700</t>
  </si>
  <si>
    <t>951 01 02 00 00 05 0000 710</t>
  </si>
  <si>
    <t>951 01 03 01 00 00 0000 800</t>
  </si>
  <si>
    <t>951 01 03 01 00 05 0000 810</t>
  </si>
  <si>
    <t>951 01 03 01 00 00 0000 700</t>
  </si>
  <si>
    <t>951 01 03 01 00 05 0000 710</t>
  </si>
  <si>
    <t xml:space="preserve"> </t>
  </si>
  <si>
    <t>Приложение 11</t>
  </si>
  <si>
    <t xml:space="preserve">Наименование </t>
  </si>
  <si>
    <t xml:space="preserve">на 2025 год </t>
  </si>
  <si>
    <t>"О бюджете муниципального района на 2025 год и на плановый период 2026 и 2027 годов"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</si>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</sst>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164" fontId="7" fillId="0" borderId="1" xfId="0" applyNumberFormat="1" applyFont="1" applyBorder="1" applyAlignment="1"/>
    <xf numFmtId="164" fontId="9" fillId="0" borderId="1" xfId="0" applyNumberFormat="1" applyFont="1" applyBorder="1" applyAlignment="1"/>
    <xf numFmtId="0" fontId="9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/>
    <xf numFmtId="164" fontId="0" fillId="0" borderId="1" xfId="0" applyNumberFormat="1" applyBorder="1"/>
    <xf numFmtId="2" fontId="9" fillId="0" borderId="1" xfId="0" applyNumberFormat="1" applyFont="1" applyBorder="1" applyAlignment="1">
      <alignment vertical="justify"/>
    </xf>
    <xf numFmtId="164" fontId="2" fillId="0" borderId="1" xfId="0" applyNumberFormat="1" applyFont="1" applyBorder="1" applyAlignment="1"/>
    <xf numFmtId="0" fontId="7" fillId="0" borderId="1" xfId="0" applyFont="1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/>
    </xf>
    <xf numFmtId="164" fontId="4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E41"/>
  <sheetViews>
    <sheetView tabSelected="1" topLeftCell="B10" zoomScaleSheetLayoutView="100" workbookViewId="0">
      <selection activeCell="G17" sqref="G17"/>
    </sheetView>
  </sheetViews>
  <sheetFormatPr defaultRowHeight="12.75"/>
  <cols>
    <col min="1" max="1" width="4.5703125" customWidth="1"/>
    <col min="2" max="2" width="0.42578125" customWidth="1"/>
    <col min="3" max="3" width="23.85546875" customWidth="1"/>
    <col min="4" max="4" width="76.140625" customWidth="1"/>
    <col min="5" max="5" width="13.28515625" customWidth="1"/>
    <col min="6" max="6" width="11.28515625" customWidth="1"/>
  </cols>
  <sheetData>
    <row r="2" spans="3:5">
      <c r="C2" s="2"/>
      <c r="D2" s="28" t="s">
        <v>52</v>
      </c>
      <c r="E2" s="28"/>
    </row>
    <row r="3" spans="3:5">
      <c r="C3" s="2"/>
      <c r="D3" s="28" t="s">
        <v>36</v>
      </c>
      <c r="E3" s="28"/>
    </row>
    <row r="4" spans="3:5">
      <c r="C4" s="2"/>
      <c r="D4" s="28" t="s">
        <v>55</v>
      </c>
      <c r="E4" s="28"/>
    </row>
    <row r="5" spans="3:5">
      <c r="C5" s="3" t="s">
        <v>0</v>
      </c>
      <c r="D5" s="27"/>
    </row>
    <row r="6" spans="3:5">
      <c r="C6" s="2"/>
      <c r="D6" s="2"/>
    </row>
    <row r="7" spans="3:5">
      <c r="C7" s="30" t="s">
        <v>12</v>
      </c>
      <c r="D7" s="30"/>
    </row>
    <row r="8" spans="3:5">
      <c r="C8" s="30" t="s">
        <v>33</v>
      </c>
      <c r="D8" s="30"/>
    </row>
    <row r="9" spans="3:5">
      <c r="C9" s="30" t="s">
        <v>54</v>
      </c>
      <c r="D9" s="30"/>
    </row>
    <row r="10" spans="3:5">
      <c r="C10" s="4"/>
      <c r="D10" s="4" t="s">
        <v>51</v>
      </c>
    </row>
    <row r="11" spans="3:5">
      <c r="C11" s="2"/>
      <c r="D11" s="2" t="s">
        <v>51</v>
      </c>
    </row>
    <row r="12" spans="3:5">
      <c r="C12" s="2"/>
      <c r="D12" s="2"/>
      <c r="E12" t="s">
        <v>56</v>
      </c>
    </row>
    <row r="13" spans="3:5">
      <c r="C13" s="10" t="s">
        <v>11</v>
      </c>
      <c r="D13" s="11" t="s">
        <v>53</v>
      </c>
      <c r="E13" s="12" t="s">
        <v>22</v>
      </c>
    </row>
    <row r="14" spans="3:5" ht="19.5" customHeight="1">
      <c r="C14" s="13" t="s">
        <v>13</v>
      </c>
      <c r="D14" s="14" t="s">
        <v>31</v>
      </c>
      <c r="E14" s="26">
        <f>SUM(E15,E20,E25)</f>
        <v>-4000</v>
      </c>
    </row>
    <row r="15" spans="3:5" ht="19.5" customHeight="1">
      <c r="C15" s="15" t="s">
        <v>37</v>
      </c>
      <c r="D15" s="16" t="s">
        <v>40</v>
      </c>
      <c r="E15" s="17">
        <f>SUM(E16,E18)</f>
        <v>0</v>
      </c>
    </row>
    <row r="16" spans="3:5" ht="23.25" customHeight="1">
      <c r="C16" s="18" t="s">
        <v>45</v>
      </c>
      <c r="D16" s="19" t="s">
        <v>44</v>
      </c>
      <c r="E16" s="20">
        <f>SUM(E17)</f>
        <v>0</v>
      </c>
    </row>
    <row r="17" spans="3:5" ht="27.75" customHeight="1">
      <c r="C17" s="18" t="s">
        <v>46</v>
      </c>
      <c r="D17" s="9" t="s">
        <v>41</v>
      </c>
      <c r="E17" s="20">
        <v>0</v>
      </c>
    </row>
    <row r="18" spans="3:5" ht="27.75" customHeight="1">
      <c r="C18" s="18" t="s">
        <v>38</v>
      </c>
      <c r="D18" s="9" t="s">
        <v>42</v>
      </c>
      <c r="E18" s="20">
        <f>SUM(E19)</f>
        <v>0</v>
      </c>
    </row>
    <row r="19" spans="3:5" ht="27" customHeight="1">
      <c r="C19" s="18" t="s">
        <v>39</v>
      </c>
      <c r="D19" s="21" t="s">
        <v>43</v>
      </c>
      <c r="E19" s="20">
        <v>0</v>
      </c>
    </row>
    <row r="20" spans="3:5" ht="19.5" customHeight="1">
      <c r="C20" s="15" t="s">
        <v>14</v>
      </c>
      <c r="D20" s="23" t="s">
        <v>3</v>
      </c>
      <c r="E20" s="17">
        <f>SUM(E21-E23)</f>
        <v>-4000</v>
      </c>
    </row>
    <row r="21" spans="3:5" ht="24.75" customHeight="1">
      <c r="C21" s="18" t="s">
        <v>49</v>
      </c>
      <c r="D21" s="9" t="s">
        <v>34</v>
      </c>
      <c r="E21" s="20">
        <f>SUM(E22)</f>
        <v>0</v>
      </c>
    </row>
    <row r="22" spans="3:5" ht="24.75" customHeight="1">
      <c r="C22" s="18" t="s">
        <v>50</v>
      </c>
      <c r="D22" s="9" t="s">
        <v>35</v>
      </c>
      <c r="E22" s="20">
        <v>0</v>
      </c>
    </row>
    <row r="23" spans="3:5" ht="25.5">
      <c r="C23" s="18" t="s">
        <v>47</v>
      </c>
      <c r="D23" s="9" t="s">
        <v>4</v>
      </c>
      <c r="E23" s="20">
        <f>SUM(E24)</f>
        <v>4000</v>
      </c>
    </row>
    <row r="24" spans="3:5" ht="27" customHeight="1">
      <c r="C24" s="18" t="s">
        <v>48</v>
      </c>
      <c r="D24" s="21" t="s">
        <v>5</v>
      </c>
      <c r="E24" s="20">
        <v>4000</v>
      </c>
    </row>
    <row r="25" spans="3:5" ht="18" customHeight="1">
      <c r="C25" s="15" t="s">
        <v>23</v>
      </c>
      <c r="D25" s="16" t="s">
        <v>24</v>
      </c>
      <c r="E25" s="7">
        <f>SUM(E26)</f>
        <v>0</v>
      </c>
    </row>
    <row r="26" spans="3:5" s="1" customFormat="1" ht="17.25" customHeight="1">
      <c r="C26" s="18" t="s">
        <v>28</v>
      </c>
      <c r="D26" s="5" t="s">
        <v>25</v>
      </c>
      <c r="E26" s="20">
        <f>SUM(E27)</f>
        <v>0</v>
      </c>
    </row>
    <row r="27" spans="3:5" ht="25.5">
      <c r="C27" s="18" t="s">
        <v>29</v>
      </c>
      <c r="D27" s="5" t="s">
        <v>26</v>
      </c>
      <c r="E27" s="20">
        <f>SUM(E28)</f>
        <v>0</v>
      </c>
    </row>
    <row r="28" spans="3:5" ht="25.5">
      <c r="C28" s="18" t="s">
        <v>30</v>
      </c>
      <c r="D28" s="5" t="s">
        <v>27</v>
      </c>
      <c r="E28" s="20">
        <v>0</v>
      </c>
    </row>
    <row r="29" spans="3:5" s="1" customFormat="1" ht="18.75" customHeight="1">
      <c r="C29" s="15" t="s">
        <v>15</v>
      </c>
      <c r="D29" s="16" t="s">
        <v>6</v>
      </c>
      <c r="E29" s="7">
        <f>E30+E33</f>
        <v>0</v>
      </c>
    </row>
    <row r="30" spans="3:5">
      <c r="C30" s="18" t="s">
        <v>16</v>
      </c>
      <c r="D30" s="5" t="s">
        <v>1</v>
      </c>
      <c r="E30" s="8">
        <f t="shared" ref="E30" si="0">E31</f>
        <v>-541664.81499999994</v>
      </c>
    </row>
    <row r="31" spans="3:5">
      <c r="C31" s="24" t="s">
        <v>17</v>
      </c>
      <c r="D31" s="6" t="s">
        <v>7</v>
      </c>
      <c r="E31" s="22">
        <f t="shared" ref="E31" si="1">SUM(E32)</f>
        <v>-541664.81499999994</v>
      </c>
    </row>
    <row r="32" spans="3:5" ht="15.75" customHeight="1">
      <c r="C32" s="24" t="s">
        <v>18</v>
      </c>
      <c r="D32" s="6" t="s">
        <v>8</v>
      </c>
      <c r="E32" s="20">
        <v>-541664.81499999994</v>
      </c>
    </row>
    <row r="33" spans="3:5">
      <c r="C33" s="18" t="s">
        <v>19</v>
      </c>
      <c r="D33" s="5" t="s">
        <v>2</v>
      </c>
      <c r="E33" s="8">
        <f t="shared" ref="E33:E34" si="2">E34</f>
        <v>541664.81499999994</v>
      </c>
    </row>
    <row r="34" spans="3:5">
      <c r="C34" s="24" t="s">
        <v>20</v>
      </c>
      <c r="D34" s="6" t="s">
        <v>9</v>
      </c>
      <c r="E34" s="22">
        <f t="shared" si="2"/>
        <v>541664.81499999994</v>
      </c>
    </row>
    <row r="35" spans="3:5" ht="17.25" customHeight="1">
      <c r="C35" s="24" t="s">
        <v>21</v>
      </c>
      <c r="D35" s="6" t="s">
        <v>10</v>
      </c>
      <c r="E35" s="20">
        <v>541664.81499999994</v>
      </c>
    </row>
    <row r="36" spans="3:5" ht="12.75" customHeight="1">
      <c r="C36" s="29" t="s">
        <v>32</v>
      </c>
      <c r="D36" s="29"/>
      <c r="E36" s="31">
        <f>SUM(E14,E29)</f>
        <v>-4000</v>
      </c>
    </row>
    <row r="37" spans="3:5">
      <c r="C37" s="29"/>
      <c r="D37" s="29"/>
      <c r="E37" s="31"/>
    </row>
    <row r="38" spans="3:5">
      <c r="C38" s="25"/>
      <c r="D38" s="25"/>
    </row>
    <row r="39" spans="3:5">
      <c r="C39" s="25"/>
      <c r="D39" s="25"/>
    </row>
    <row r="40" spans="3:5">
      <c r="C40" s="25"/>
      <c r="D40" s="25" t="s">
        <v>51</v>
      </c>
    </row>
    <row r="41" spans="3:5">
      <c r="C41" s="25"/>
      <c r="D41" s="25"/>
    </row>
  </sheetData>
  <mergeCells count="8">
    <mergeCell ref="D2:E2"/>
    <mergeCell ref="E36:E37"/>
    <mergeCell ref="C36:D37"/>
    <mergeCell ref="C9:D9"/>
    <mergeCell ref="C7:D7"/>
    <mergeCell ref="C8:D8"/>
    <mergeCell ref="D3:E3"/>
    <mergeCell ref="D4:E4"/>
  </mergeCells>
  <pageMargins left="0.9055118110236221" right="0.78740157480314965" top="0.78740157480314965" bottom="0.78740157480314965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YYY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Windows User</cp:lastModifiedBy>
  <cp:lastPrinted>2021-11-15T06:30:52Z</cp:lastPrinted>
  <dcterms:created xsi:type="dcterms:W3CDTF">2001-02-06T16:58:13Z</dcterms:created>
  <dcterms:modified xsi:type="dcterms:W3CDTF">2024-11-15T06:27:52Z</dcterms:modified>
</cp:coreProperties>
</file>